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2 m\"/>
    </mc:Choice>
  </mc:AlternateContent>
  <xr:revisionPtr revIDLastSave="0" documentId="13_ncr:1_{3C92AFA2-7709-4CAE-A273-B497E07C087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Sheet1!$19:$29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I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I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J45" i="1"/>
  <c r="I45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K30" i="1"/>
  <c r="K364" i="1" s="1"/>
  <c r="J30" i="1"/>
  <c r="J364" i="1" s="1"/>
  <c r="I3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<sst xmlns="http://schemas.openxmlformats.org/spreadsheetml/2006/main" count="390" uniqueCount="238">
  <si>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</si>
  <si>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</si>
  <si>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</si>
  <si>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</si>
  <si>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</si>
  <si>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</si>
  <si>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</si>
  <si>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</si>
  <si>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</si>
  <si>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</si>
  <si>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</si>
  <si>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</si>
  <si>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</si>
  <si>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</si>
  <si>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>2022 m. spalio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</si>
  <si>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</si>
  <si>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</si>
  <si>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</si>
  <si>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</si>
  <si>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</si>
  <si>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</si>
  <si>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</si>
  <si>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</si>
  <si>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</si>
  <si>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5BIPAPL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</si>
  <si>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</si>
  <si>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</si>
  <si>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</si>
  <si>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</si>
  <si>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</si>
  <si>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</si>
  <si>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</si>
  <si>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</si>
  <si>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</si>
  <si>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</si>
  <si>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</si>
  <si>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</si>
  <si>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</si>
  <si>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</si>
  <si>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</si>
  <si>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</si>
  <si>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</si>
  <si>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</si>
  <si>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</si>
  <si>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</si>
  <si>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</si>
  <si>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</si>
  <si>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</si>
  <si>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</si>
  <si>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</si>
  <si>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</si>
  <si>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</si>
  <si>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</si>
  <si>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</si>
  <si>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</si>
  <si>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</si>
  <si>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</si>
  <si>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</si>
  <si>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</si>
  <si>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</si>
  <si>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</si>
  <si>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</si>
  <si>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</si>
  <si>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</si>
  <si>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</si>
  <si>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</si>
  <si>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</si>
  <si>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</si>
  <si>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</si>
  <si>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</si>
  <si>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</si>
  <si>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</si>
  <si>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</si>
  <si>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</si>
  <si>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</si>
  <si>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</si>
  <si>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</si>
  <si>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</si>
  <si>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</si>
  <si>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</si>
  <si>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</si>
  <si>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</si>
  <si>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</si>
  <si>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</si>
  <si>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</si>
  <si>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</si>
  <si>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</si>
  <si>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</si>
  <si>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</si>
  <si>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</si>
  <si>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</si>
  <si>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</si>
  <si>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</si>
  <si>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</si>
  <si>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</si>
  <si>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</si>
  <si>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</si>
  <si>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</si>
  <si>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</si>
  <si>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</si>
  <si>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</si>
  <si>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</si>
  <si>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</si>
  <si>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</si>
  <si>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</si>
  <si>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</si>
  <si>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</si>
  <si>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</si>
  <si>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</si>
  <si>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</si>
  <si>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</si>
  <si>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</si>
  <si>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</si>
  <si>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</si>
  <si>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</si>
  <si>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</si>
  <si>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</si>
  <si>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</si>
  <si>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</si>
  <si>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</si>
  <si>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</si>
  <si>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</si>
  <si>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</si>
  <si>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</si>
  <si>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</si>
  <si>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</si>
  <si>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</si>
  <si>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</si>
  <si>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</si>
  <si>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</si>
  <si>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</si>
  <si>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</si>
  <si>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</si>
  <si>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</si>
  <si>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</si>
  <si>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</si>
  <si>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</si>
  <si>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</si>
  <si>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</si>
  <si>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</si>
  <si>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</si>
  <si>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</si>
  <si>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</si>
  <si>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</si>
  <si>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</si>
  <si>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</si>
  <si>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</si>
  <si>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</si>
  <si>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</si>
  <si>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</si>
  <si>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</si>
  <si>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</si>
  <si>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</si>
  <si>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</si>
  <si>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</si>
  <si>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</si>
  <si>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</si>
  <si>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</si>
  <si>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</si>
  <si>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</si>
  <si>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</si>
  <si>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</si>
  <si>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</si>
  <si>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</si>
  <si>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</si>
  <si>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</si>
  <si>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</si>
  <si>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</si>
  <si>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</si>
  <si>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</si>
  <si>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</si>
  <si>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</si>
  <si>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</si>
  <si>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</si>
  <si>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</si>
  <si>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</si>
  <si>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</si>
  <si>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</si>
  <si>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</si>
  <si>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</si>
  <si>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</si>
  <si>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</si>
  <si>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</si>
  <si>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</si>
  <si>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</si>
  <si>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</si>
  <si>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</si>
  <si>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</si>
  <si>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</si>
  <si>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</si>
  <si>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</si>
  <si>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</si>
  <si>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</si>
  <si>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</si>
  <si>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</si>
  <si>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</si>
  <si>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</si>
  <si>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</si>
  <si>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</si>
  <si>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</si>
  <si>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</si>
  <si>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</si>
  <si>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</si>
  <si>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</si>
  <si>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</si>
  <si>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</si>
  <si>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</si>
  <si>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</si>
  <si>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</si>
  <si>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</si>
  <si>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</si>
  <si>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</si>
  <si>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</si>
  <si>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</si>
  <si>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</si>
  <si>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</si>
  <si>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</si>
  <si>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</si>
  <si>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</si>
  <si>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</si>
  <si>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</si>
  <si>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</si>
  <si>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</si>
  <si>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</si>
  <si>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</si>
  <si>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</si>
  <si>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</si>
  <si>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</si>
  <si>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</si>
  <si>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</si>
  <si>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</si>
  <si>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</si>
  <si>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</si>
  <si>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</si>
  <si>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Švietimo paslaugų užtikrinimas ir gerinimas</t>
  </si>
  <si>
    <t>O1</t>
  </si>
  <si>
    <t>O9</t>
  </si>
  <si>
    <t>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</si>
</sst>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19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3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0" fillId="0" borderId="1" xfId="1" applyFont="1" applyBorder="1" applyAlignment="1"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370"/>
  <sheetViews>
    <sheetView tabSelected="1" defaultGridColor="0" colorId="9" workbookViewId="0">
      <selection activeCell="J366" sqref="J36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19" t="s">
        <v>234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20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2" t="s">
        <v>236</v>
      </c>
      <c r="J25" s="221" t="s">
        <v>237</v>
      </c>
      <c r="K25" s="220" t="s">
        <v>237</v>
      </c>
      <c r="L25" s="220" t="s">
        <v>235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300</v>
      </c>
      <c r="J30" s="52">
        <f>SUM(J31+J42+J61+J82+J89+J109+J135+J154+J164)</f>
        <v>300</v>
      </c>
      <c r="K30" s="52">
        <f>SUM(K31+K42+K61+K82+K89+K109+K135+K154+K164)</f>
        <v>300.37</v>
      </c>
      <c r="L30" s="52">
        <f>SUM(L31+L42+L61+L82+L89+L109+L135+L154+L164)</f>
        <v>300.37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3.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300</v>
      </c>
      <c r="J42" s="75">
        <f t="shared" si="1"/>
        <v>300</v>
      </c>
      <c r="K42" s="74">
        <f t="shared" si="1"/>
        <v>300.37</v>
      </c>
      <c r="L42" s="74">
        <f t="shared" si="1"/>
        <v>300.37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300</v>
      </c>
      <c r="J43" s="67">
        <f t="shared" si="1"/>
        <v>300</v>
      </c>
      <c r="K43" s="52">
        <f t="shared" si="1"/>
        <v>300.37</v>
      </c>
      <c r="L43" s="67">
        <f t="shared" si="1"/>
        <v>300.37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300</v>
      </c>
      <c r="J44" s="67">
        <f t="shared" si="1"/>
        <v>300</v>
      </c>
      <c r="K44" s="76">
        <f t="shared" si="1"/>
        <v>300.37</v>
      </c>
      <c r="L44" s="76">
        <f t="shared" si="1"/>
        <v>300.37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300</v>
      </c>
      <c r="J45" s="82">
        <f>SUM(J46:J60)</f>
        <v>300</v>
      </c>
      <c r="K45" s="82">
        <f>SUM(K46:K60)</f>
        <v>300.37</v>
      </c>
      <c r="L45" s="82">
        <f>SUM(L46:L60)</f>
        <v>300.37</v>
      </c>
      <c r="Q45" s="64"/>
      <c r="R45" s="64"/>
    </row>
    <row r="46" spans="1:19" ht="1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>
        <v>200</v>
      </c>
      <c r="J46" s="70">
        <v>200</v>
      </c>
      <c r="K46" s="70">
        <v>200</v>
      </c>
      <c r="L46" s="70">
        <v>200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4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2.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5.7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6.75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>
        <v>100</v>
      </c>
      <c r="J60" s="70">
        <v>100</v>
      </c>
      <c r="K60" s="70">
        <v>100.37</v>
      </c>
      <c r="L60" s="70">
        <v>100.37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12.75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9.7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1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1.75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9.7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8.2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30.7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2.2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9.7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15.7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.25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3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3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1.7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5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4.2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1.2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3.7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300</v>
      </c>
      <c r="J364" s="121">
        <f>SUM(J30+J180)</f>
        <v>300</v>
      </c>
      <c r="K364" s="121">
        <f>SUM(K30+K180)</f>
        <v>300.37</v>
      </c>
      <c r="L364" s="121">
        <f>SUM(L30+L180)</f>
        <v>300.37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2022-10-13T18:12:41Z</dcterms:modified>
</cp:coreProperties>
</file>